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C:\Users\metao\Desktop\JAVNA NAROČILA\ČISTILA RAZPISI\JN ČISTILA 2026-2029\za objavo\"/>
    </mc:Choice>
  </mc:AlternateContent>
  <xr:revisionPtr revIDLastSave="0" documentId="13_ncr:1_{4981C2EB-D9A9-4D21-BCEC-22D12FEC41B7}" xr6:coauthVersionLast="47" xr6:coauthVersionMax="47" xr10:uidLastSave="{00000000-0000-0000-0000-000000000000}"/>
  <bookViews>
    <workbookView xWindow="-120" yWindow="-120" windowWidth="29040" windowHeight="15720" activeTab="1" xr2:uid="{00000000-000D-0000-FFFF-FFFF00000000}"/>
  </bookViews>
  <sheets>
    <sheet name="7. sklop PAPIR. KONF." sheetId="1" r:id="rId1"/>
    <sheet name="8. sklop Higienski material"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3" i="2" l="1"/>
  <c r="G19" i="2"/>
  <c r="G20" i="2" l="1"/>
  <c r="G21" i="2"/>
  <c r="G22" i="2"/>
  <c r="G15" i="1"/>
  <c r="G16" i="1"/>
  <c r="G17" i="1"/>
  <c r="G18" i="1"/>
  <c r="G19" i="1"/>
  <c r="G20" i="1"/>
  <c r="G21" i="1"/>
  <c r="G22" i="1"/>
  <c r="G23" i="1"/>
  <c r="G24" i="1"/>
  <c r="G25" i="1"/>
  <c r="G14" i="1"/>
  <c r="F24" i="2" l="1"/>
  <c r="F25" i="2" s="1"/>
  <c r="G26" i="1"/>
  <c r="G27" i="1" s="1"/>
  <c r="G28" i="1" s="1"/>
  <c r="F26" i="2" l="1"/>
</calcChain>
</file>

<file path=xl/sharedStrings.xml><?xml version="1.0" encoding="utf-8"?>
<sst xmlns="http://schemas.openxmlformats.org/spreadsheetml/2006/main" count="101" uniqueCount="60">
  <si>
    <t xml:space="preserve">                                                                                                         </t>
  </si>
  <si>
    <t>ARTIKEL</t>
  </si>
  <si>
    <t>EM</t>
  </si>
  <si>
    <t>KOLIČINA</t>
  </si>
  <si>
    <t>DDV</t>
  </si>
  <si>
    <t>LETNA VREDNOST BREZ DDV</t>
  </si>
  <si>
    <t>zav.</t>
  </si>
  <si>
    <t>kom</t>
  </si>
  <si>
    <t>Datum: ___________________________                                                                               Podpis ponudnika: ______________________________</t>
  </si>
  <si>
    <t>ŽIG</t>
  </si>
  <si>
    <t>VREDNOST brez DDV</t>
  </si>
  <si>
    <t>ZNAK ZA OKOLJE TIPA I ALI USTREZNO DOKAZILO V SKLADU Z UREDBO O ZELENEM JAVNEM NAROČANJU (DA/NE)</t>
  </si>
  <si>
    <t>SKUPAJ BREZ DDV</t>
  </si>
  <si>
    <t>SKUPAJ Z DDV</t>
  </si>
  <si>
    <t>CENA BREZ DDV/EM</t>
  </si>
  <si>
    <t>PVC kozarci, 200 ml, 100/1, beli</t>
  </si>
  <si>
    <t>kozarec  (PVC-kristal), 200 ml, 50/1, prozorni</t>
  </si>
  <si>
    <t>peki papir v roli, dimenzija 38 cm, dolžina 8 m.</t>
  </si>
  <si>
    <t>rola</t>
  </si>
  <si>
    <t>Papirnata brisača – 100% celuloza, enoslojna, bele barve, širine 22 cm, 2/1, 2x160 lističev</t>
  </si>
  <si>
    <t>alu folija, v roli primerna za stik z različnimi živili, zdravstveno-higiensko neoporečna, dimenzije 45 cm, dolžine cca 300 m.</t>
  </si>
  <si>
    <t>Naročnik: Dom starejših občanov Novo mesto, Šmihel 1, 8000 Novo mesto</t>
  </si>
  <si>
    <t>PONUDNIK:______________________________________________________________________________</t>
  </si>
  <si>
    <t>VREDNOST PREDRAČUNA brez DDV: _________________________________</t>
  </si>
  <si>
    <t>̃̃Naročnik si pridružuje pravico, da pred izbiro od ponudnika zahteva vzorce.</t>
  </si>
  <si>
    <t>1.</t>
  </si>
  <si>
    <t>2.</t>
  </si>
  <si>
    <t>3.</t>
  </si>
  <si>
    <t>4.</t>
  </si>
  <si>
    <t>5.</t>
  </si>
  <si>
    <t>6.</t>
  </si>
  <si>
    <t>7.</t>
  </si>
  <si>
    <t>8.</t>
  </si>
  <si>
    <t>9.</t>
  </si>
  <si>
    <t>10.</t>
  </si>
  <si>
    <t>11.</t>
  </si>
  <si>
    <t>PVC kozarci, 100 ml, 100/1, beli</t>
  </si>
  <si>
    <t>Papirnati servieti, dvoslojni, 38x38 (50/1) RAZLIČNE BARVE</t>
  </si>
  <si>
    <t xml:space="preserve">Papirnati servieti, 24x24 (500/1) </t>
  </si>
  <si>
    <t>Papirnati servieti, dvoslojni, 38x38 (50/1) BELE BARVE</t>
  </si>
  <si>
    <t>12.</t>
  </si>
  <si>
    <t>Nevtralno tekoče, viskozno milo z negovalnim učinkom, mora biti laboratorijsko preizkušeno in zdravstveno-higiensko neoporečno, primerno za otroško kožo. Vsaka plastenka mora biti opremljena z deklaracijo v slovenskem jeziku in originalno zaprta, volumen 1 liter. Naročnik razpolaga z stenskimi dozatorji - podajalniki ULTIMATIC . Tekoče milo in njegova embalaža morata ustrezati obstoječim dozatorjem tako, da ne povzroča okvar ali motenj delovanja, roza barve</t>
  </si>
  <si>
    <t>Dobavitelj blaga mora upoštevati vse zahteve naročnika, ki so navedene v razpisni dokumentaciji in se nanašajo na vrsto, mersko enoto ali kakovost blaga, kot tudi zahteve, ki se nanašajo na storitve povezane z vzdrževanjem podajalnikov. Blago ne sme povzročati motenj delovanja ali okvare  podajalcev.</t>
  </si>
  <si>
    <t>Ponudnik mora predložiti fotokopije ali točen prepis vsebine deklaracije za posamezne izdelke ter dermatološke teste ali laboratorijske izvide za artikle, kjer je to posebej zahtevano. Blago, ki je predmet ponudbe, mora ustrezati zahtevam naročnika, ki so podane v opisu blaga v nadaljevanju.</t>
  </si>
  <si>
    <t xml:space="preserve">Naročnik zahteva, da dobavitelj toaletnih potrebščin servisira dozatorje oz. podajalnike. Servis zajema dvakrat letno brezplačno kontrolo delovanja na vseh lokacijah naročnika in popravila  v primeru okvare oz. obrabe. Tovrstno servisiranje mora biti všteto v ceno. Odzivni čas za servis je 24 ur v primeru okvare.  Servis dozatorjev oz. podajalcev zajema obvezno dvakrat letno brezplačno kontrolo na vseh lokacijah naročnika ter popravila dozatorjev (podajalnikov) v primeru okvare. Ponudnik mora podpisati in žigosati izjavo, da bo vršil servis in menjal okvarjene oz. izrabljene dele vseh vrst dozatorjev ULTIMATIC. V primeru, da se podajalnika ali dozatorja ne da popraviti, mora ponudnik zamenjati obstoječega z novim podajalnikom ali dozatorjem, ki bo kompatibilen s potrošnim materialom. Podajalnik oz. dozator ostane v lasti naročnika. Prav tako je ponudnik dolžan namestiti nov podajalnik ali dozator v novih oziroma prenovljenih prostorih naročnika. </t>
  </si>
  <si>
    <t>Higienska vrečka za ULTIMATIC</t>
  </si>
  <si>
    <t>Milo penilno, dermatološko testirano, pakirano v zaprti kartuši, primerno za otroško kožo. Vsaka plastenka mora biti opremljena z deklaracijo v slovenskem jeziku in originalno zaprta, volumen 1 liter. Naročnik razpolaga z stenskimi dozatorji-podajalniki KATRIN. Milo-penilo in njegova embalaža morata ustrezati obstoječim dozatorjem tako, da ne povzroča okvar ali moten delovanja</t>
  </si>
  <si>
    <t>Toaletni  papir v kolutu mora biti dvoslojni, iz čiste celuloze, gramature 2 x 16 g/m2, širina koluta 0,99-10 cm, dolžina 92-100 m, perforacija na 11,5 – 12,5 cm. Iz enega koluta se mora dobiti cca. 800 lističev. Vsak kolut v svojem ovitku. Toaletni papir ne sme povzročati okvar ali motenj delovanja podajalcev. Naročnik razpolaga s stenskimi podajalniki toaletnega papirja ULTIMATIC, ekološki</t>
  </si>
  <si>
    <t>Toaletni papir, troslojni, role, 100% celuloza, višina 9,5 cm, širina 11-12,5 cm, 150-200 lističev, bele barve</t>
  </si>
  <si>
    <t xml:space="preserve">Kuhinjske papirnate brisače v kolutu naj bodo iz dvoplastne celuloze, gramature 2 x 18 g/ m2, bele barve, pakirane po največ 12 kom v zavitku/kartonu. Kolut naj bo velikosti: višina 20-23 cm; širina 21,5-22,5 cm, dolžine cca. 60-70 m, kot Lucart brisača ali podobno (možnost trganja) </t>
  </si>
  <si>
    <t>DA</t>
  </si>
  <si>
    <t>PVC folija transparentna, v roli, za stik z različnimi živili, zdravstveno-higiensko neoporečna, dimenzija 45 cm, dolžine 300 m, primerna za velike živilske obrate, se ne trga - debelina vsaj 8 mikronov</t>
  </si>
  <si>
    <t>SKLOP 7: PAPIRNA KONFEKCIJA</t>
  </si>
  <si>
    <t>SKLOP 8: HIGIENSKI MATERIAL</t>
  </si>
  <si>
    <t>Zap. št.</t>
  </si>
  <si>
    <t>TRGOVSKI NAZIV PONUJENEGA ARTIKLA</t>
  </si>
  <si>
    <t>kos</t>
  </si>
  <si>
    <t>Brisače v roli za avtomat, mehke (SOFT), dvoslojne, iz čiste celuloze, bele barve, teža papirja 2 x 20 g/m, širina 21 cm, dolžina koluta 160 - 170 m, perforacija na 23 – 24 cm. Iz koluta se mora dobiti cca. 700 brisač. Brisače morajo biti takšne, da ne povzročajo okvar ali motenj delovanja podajalcev. Naročnik razpolaga s stenskimi podajalniki papirnatih brisač ULTIMATIC, ekološke, bele barve</t>
  </si>
  <si>
    <t>kom (upošteva se navitje 160 m)</t>
  </si>
  <si>
    <t>kom (upošteva se navitje 92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</si>
</sst>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b/>
      <sz val="11"/>
      <name val="Calibri"/>
      <family val="2"/>
      <charset val="238"/>
      <scheme val="minor"/>
    </font>
    <font>
      <b/>
      <sz val="10"/>
      <color theme="1"/>
      <name val="Calibri"/>
      <family val="2"/>
      <charset val="238"/>
      <scheme val="minor"/>
    </font>
    <font>
      <b/>
      <sz val="12"/>
      <color theme="1"/>
      <name val="Calibri"/>
      <family val="2"/>
      <charset val="238"/>
      <scheme val="minor"/>
    </font>
    <font>
      <b/>
      <sz val="7"/>
      <color theme="1"/>
      <name val="Calibri"/>
      <family val="2"/>
      <charset val="238"/>
      <scheme val="minor"/>
    </font>
    <font>
      <sz val="16"/>
      <color rgb="FFFF0000"/>
      <name val="Calibri"/>
      <family val="2"/>
      <charset val="238"/>
      <scheme val="minor"/>
    </font>
    <font>
      <sz val="11"/>
      <name val="Calibri"/>
      <family val="2"/>
      <charset val="238"/>
      <scheme val="minor"/>
    </font>
    <font>
      <b/>
      <sz val="10"/>
      <name val="Arial"/>
      <family val="2"/>
      <charset val="238"/>
    </font>
    <font>
      <b/>
      <sz val="14"/>
      <color theme="1"/>
      <name val="Calibri"/>
      <family val="2"/>
      <charset val="238"/>
      <scheme val="minor"/>
    </font>
    <font>
      <sz val="8"/>
      <name val="Calibri"/>
      <family val="2"/>
      <charset val="238"/>
      <scheme val="minor"/>
    </font>
    <font>
      <sz val="11"/>
      <name val="Times New Roman"/>
      <family val="1"/>
      <charset val="238"/>
    </font>
  </fonts>
  <fills count="5">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42">
    <xf numFmtId="0" fontId="0" fillId="0" borderId="0" xfId="0"/>
    <xf numFmtId="0" fontId="0" fillId="0" borderId="1" xfId="0" applyBorder="1"/>
    <xf numFmtId="0" fontId="0" fillId="0" borderId="1" xfId="0" applyBorder="1" applyAlignment="1">
      <alignment wrapText="1"/>
    </xf>
    <xf numFmtId="0" fontId="2" fillId="0" borderId="0" xfId="0" applyFont="1"/>
    <xf numFmtId="0" fontId="1" fillId="0" borderId="0" xfId="0" applyFont="1"/>
    <xf numFmtId="0" fontId="4" fillId="3" borderId="1" xfId="0" applyFont="1" applyFill="1" applyBorder="1" applyAlignment="1">
      <alignment wrapText="1"/>
    </xf>
    <xf numFmtId="0" fontId="0" fillId="3" borderId="1" xfId="0" applyFill="1" applyBorder="1"/>
    <xf numFmtId="0" fontId="0" fillId="0" borderId="1" xfId="0" applyBorder="1" applyAlignment="1">
      <alignment horizontal="center"/>
    </xf>
    <xf numFmtId="0" fontId="0" fillId="0" borderId="0" xfId="0" applyAlignment="1">
      <alignment horizontal="center"/>
    </xf>
    <xf numFmtId="0" fontId="1" fillId="0" borderId="0" xfId="0" applyFont="1" applyAlignment="1">
      <alignment horizont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wrapText="1"/>
    </xf>
    <xf numFmtId="0" fontId="8" fillId="0" borderId="1" xfId="0" applyFont="1" applyBorder="1" applyAlignment="1">
      <alignment wrapText="1"/>
    </xf>
    <xf numFmtId="16" fontId="8" fillId="0" borderId="1" xfId="0" applyNumberFormat="1" applyFont="1" applyBorder="1" applyAlignment="1">
      <alignment horizontal="center"/>
    </xf>
    <xf numFmtId="0" fontId="8" fillId="0" borderId="1" xfId="0" applyFont="1" applyBorder="1" applyAlignment="1">
      <alignment horizontal="center"/>
    </xf>
    <xf numFmtId="3" fontId="8" fillId="0" borderId="1" xfId="0" applyNumberFormat="1" applyFont="1" applyBorder="1" applyAlignment="1">
      <alignment horizontal="center"/>
    </xf>
    <xf numFmtId="0" fontId="7" fillId="0" borderId="0" xfId="0" applyFont="1" applyAlignment="1">
      <alignment horizontal="center"/>
    </xf>
    <xf numFmtId="0" fontId="9" fillId="0" borderId="0" xfId="0" applyFont="1" applyAlignment="1">
      <alignment horizontal="left"/>
    </xf>
    <xf numFmtId="0" fontId="0" fillId="0" borderId="0" xfId="0" applyAlignment="1">
      <alignment horizontal="left"/>
    </xf>
    <xf numFmtId="0" fontId="10" fillId="0" borderId="0" xfId="0" applyFont="1"/>
    <xf numFmtId="0" fontId="12" fillId="0" borderId="2" xfId="0" applyFont="1" applyBorder="1" applyAlignment="1">
      <alignment wrapText="1"/>
    </xf>
    <xf numFmtId="0" fontId="8" fillId="0" borderId="2" xfId="0" applyFont="1" applyBorder="1" applyAlignment="1">
      <alignment wrapText="1"/>
    </xf>
    <xf numFmtId="0" fontId="8" fillId="4" borderId="1" xfId="0" applyFont="1" applyFill="1" applyBorder="1" applyAlignment="1">
      <alignment wrapText="1"/>
    </xf>
    <xf numFmtId="4" fontId="0" fillId="0" borderId="1" xfId="0" applyNumberFormat="1" applyBorder="1"/>
    <xf numFmtId="4" fontId="2" fillId="0" borderId="1" xfId="0" applyNumberFormat="1" applyFont="1" applyBorder="1"/>
    <xf numFmtId="4" fontId="0" fillId="0" borderId="2" xfId="0" applyNumberFormat="1" applyBorder="1"/>
    <xf numFmtId="0" fontId="12" fillId="0" borderId="1" xfId="0" applyFont="1" applyBorder="1" applyAlignment="1">
      <alignment wrapText="1"/>
    </xf>
    <xf numFmtId="0" fontId="0" fillId="0" borderId="0" xfId="0" applyAlignment="1">
      <alignment horizontal="left" vertical="center" wrapText="1"/>
    </xf>
    <xf numFmtId="0" fontId="8" fillId="0" borderId="0" xfId="0" applyFont="1" applyAlignment="1">
      <alignment horizontal="left" vertical="center" wrapText="1"/>
    </xf>
    <xf numFmtId="0" fontId="0" fillId="3" borderId="1" xfId="0" applyFill="1" applyBorder="1" applyAlignment="1">
      <alignment horizontal="center"/>
    </xf>
    <xf numFmtId="0" fontId="0" fillId="0" borderId="1" xfId="0" applyBorder="1" applyAlignment="1">
      <alignment horizontal="center" vertical="center" wrapText="1"/>
    </xf>
    <xf numFmtId="0" fontId="5" fillId="0" borderId="1" xfId="0" applyFont="1" applyBorder="1" applyAlignment="1">
      <alignment horizontal="right"/>
    </xf>
    <xf numFmtId="0" fontId="7" fillId="0" borderId="0" xfId="0" applyFont="1" applyAlignment="1">
      <alignment horizontal="center"/>
    </xf>
    <xf numFmtId="0" fontId="2" fillId="0" borderId="3" xfId="0" applyFont="1" applyBorder="1" applyAlignment="1">
      <alignment horizontal="right"/>
    </xf>
    <xf numFmtId="0" fontId="2" fillId="0" borderId="4" xfId="0" applyFont="1" applyBorder="1" applyAlignment="1">
      <alignment horizontal="right"/>
    </xf>
    <xf numFmtId="0" fontId="2" fillId="0" borderId="2" xfId="0" applyFont="1" applyBorder="1" applyAlignment="1">
      <alignment horizontal="right"/>
    </xf>
    <xf numFmtId="0" fontId="0" fillId="0" borderId="0" xfId="0" applyAlignment="1">
      <alignment horizontal="left" vertical="center" wrapText="1"/>
    </xf>
    <xf numFmtId="0" fontId="8" fillId="0" borderId="0" xfId="0" applyFont="1" applyAlignment="1">
      <alignment horizontal="left" vertical="center" wrapText="1"/>
    </xf>
    <xf numFmtId="0" fontId="8" fillId="0" borderId="1" xfId="0" applyFont="1" applyBorder="1" applyAlignment="1">
      <alignment horizont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
  <sheetViews>
    <sheetView workbookViewId="0">
      <selection activeCell="B17" sqref="B17"/>
    </sheetView>
  </sheetViews>
  <sheetFormatPr defaultRowHeight="15" x14ac:dyDescent="0.25"/>
  <cols>
    <col min="1" max="1" width="6" customWidth="1"/>
    <col min="2" max="2" width="31.140625" customWidth="1"/>
    <col min="3" max="3" width="12.42578125" style="8" customWidth="1"/>
    <col min="4" max="4" width="11.140625" style="8" customWidth="1"/>
    <col min="5" max="5" width="13.42578125" style="8" customWidth="1"/>
    <col min="6" max="6" width="17.140625" style="8" customWidth="1"/>
    <col min="7" max="7" width="22.28515625" customWidth="1"/>
    <col min="8" max="8" width="21.7109375" customWidth="1"/>
  </cols>
  <sheetData>
    <row r="1" spans="1:8" s="4" customFormat="1" ht="21" x14ac:dyDescent="0.35">
      <c r="C1" s="9"/>
      <c r="D1" s="9"/>
      <c r="E1" s="9"/>
      <c r="F1" s="35"/>
      <c r="G1" s="35"/>
      <c r="H1" s="35"/>
    </row>
    <row r="2" spans="1:8" x14ac:dyDescent="0.25">
      <c r="B2" s="20" t="s">
        <v>21</v>
      </c>
      <c r="C2" s="20"/>
      <c r="D2" s="20"/>
      <c r="E2" s="20"/>
      <c r="F2"/>
    </row>
    <row r="3" spans="1:8" x14ac:dyDescent="0.25">
      <c r="B3" s="20"/>
      <c r="C3" s="20"/>
      <c r="D3" s="20"/>
      <c r="E3" s="20"/>
      <c r="F3"/>
    </row>
    <row r="4" spans="1:8" x14ac:dyDescent="0.25">
      <c r="B4" s="20"/>
      <c r="C4" s="20"/>
      <c r="D4" s="20"/>
      <c r="E4" s="20"/>
      <c r="F4"/>
    </row>
    <row r="5" spans="1:8" x14ac:dyDescent="0.25">
      <c r="B5" s="20" t="s">
        <v>22</v>
      </c>
      <c r="C5" s="20"/>
      <c r="D5" s="20"/>
      <c r="E5" s="20"/>
      <c r="F5"/>
    </row>
    <row r="6" spans="1:8" x14ac:dyDescent="0.25">
      <c r="B6" s="21"/>
      <c r="C6" s="21"/>
      <c r="D6" s="21"/>
      <c r="E6" s="21"/>
      <c r="F6"/>
    </row>
    <row r="7" spans="1:8" ht="21" x14ac:dyDescent="0.35">
      <c r="B7" s="4"/>
      <c r="C7"/>
      <c r="D7" s="19"/>
      <c r="E7" s="19"/>
      <c r="F7"/>
    </row>
    <row r="8" spans="1:8" ht="18.75" x14ac:dyDescent="0.3">
      <c r="B8" s="22" t="s">
        <v>52</v>
      </c>
      <c r="C8"/>
      <c r="D8"/>
      <c r="E8"/>
      <c r="F8"/>
    </row>
    <row r="9" spans="1:8" s="3" customFormat="1" x14ac:dyDescent="0.25">
      <c r="B9" s="3" t="s">
        <v>23</v>
      </c>
      <c r="C9"/>
      <c r="D9"/>
      <c r="E9"/>
      <c r="F9"/>
    </row>
    <row r="11" spans="1:8" x14ac:dyDescent="0.25">
      <c r="B11" s="3" t="s">
        <v>24</v>
      </c>
    </row>
    <row r="12" spans="1:8" x14ac:dyDescent="0.25">
      <c r="B12" t="s">
        <v>0</v>
      </c>
    </row>
    <row r="13" spans="1:8" ht="71.25" customHeight="1" x14ac:dyDescent="0.25">
      <c r="A13" s="2" t="s">
        <v>54</v>
      </c>
      <c r="B13" s="1" t="s">
        <v>1</v>
      </c>
      <c r="C13" s="7" t="s">
        <v>2</v>
      </c>
      <c r="D13" s="7" t="s">
        <v>3</v>
      </c>
      <c r="E13" s="14" t="s">
        <v>55</v>
      </c>
      <c r="F13" s="14" t="s">
        <v>14</v>
      </c>
      <c r="G13" s="1" t="s">
        <v>10</v>
      </c>
      <c r="H13" s="5" t="s">
        <v>11</v>
      </c>
    </row>
    <row r="14" spans="1:8" ht="45" x14ac:dyDescent="0.25">
      <c r="A14" s="7" t="s">
        <v>25</v>
      </c>
      <c r="B14" s="2" t="s">
        <v>19</v>
      </c>
      <c r="C14" s="17" t="s">
        <v>6</v>
      </c>
      <c r="D14" s="18">
        <v>3000</v>
      </c>
      <c r="E14" s="17"/>
      <c r="F14" s="7"/>
      <c r="G14" s="26">
        <f>D14*F14</f>
        <v>0</v>
      </c>
      <c r="H14" s="32" t="s">
        <v>50</v>
      </c>
    </row>
    <row r="15" spans="1:8" ht="21" customHeight="1" x14ac:dyDescent="0.25">
      <c r="A15" s="7" t="s">
        <v>26</v>
      </c>
      <c r="B15" s="2" t="s">
        <v>38</v>
      </c>
      <c r="C15" s="17" t="s">
        <v>6</v>
      </c>
      <c r="D15" s="17">
        <v>200</v>
      </c>
      <c r="E15" s="17"/>
      <c r="F15" s="7"/>
      <c r="G15" s="26">
        <f t="shared" ref="G15:G25" si="0">D15*F15</f>
        <v>0</v>
      </c>
      <c r="H15" s="32" t="s">
        <v>50</v>
      </c>
    </row>
    <row r="16" spans="1:8" ht="30" x14ac:dyDescent="0.25">
      <c r="A16" s="7" t="s">
        <v>27</v>
      </c>
      <c r="B16" s="25" t="s">
        <v>37</v>
      </c>
      <c r="C16" s="17" t="s">
        <v>6</v>
      </c>
      <c r="D16" s="18">
        <v>500</v>
      </c>
      <c r="E16" s="17"/>
      <c r="F16" s="7"/>
      <c r="G16" s="26">
        <f t="shared" si="0"/>
        <v>0</v>
      </c>
      <c r="H16" s="32" t="s">
        <v>50</v>
      </c>
    </row>
    <row r="17" spans="1:8" ht="30" x14ac:dyDescent="0.25">
      <c r="A17" s="7" t="s">
        <v>28</v>
      </c>
      <c r="B17" s="2" t="s">
        <v>39</v>
      </c>
      <c r="C17" s="17" t="s">
        <v>6</v>
      </c>
      <c r="D17" s="18">
        <v>2000</v>
      </c>
      <c r="E17" s="18"/>
      <c r="F17" s="14"/>
      <c r="G17" s="26">
        <f t="shared" si="0"/>
        <v>0</v>
      </c>
      <c r="H17" s="32" t="s">
        <v>50</v>
      </c>
    </row>
    <row r="18" spans="1:8" ht="60" x14ac:dyDescent="0.25">
      <c r="A18" s="7" t="s">
        <v>29</v>
      </c>
      <c r="B18" s="2" t="s">
        <v>48</v>
      </c>
      <c r="C18" s="17" t="s">
        <v>7</v>
      </c>
      <c r="D18" s="18">
        <v>8000</v>
      </c>
      <c r="E18" s="18"/>
      <c r="F18" s="7"/>
      <c r="G18" s="26">
        <f t="shared" si="0"/>
        <v>0</v>
      </c>
      <c r="H18" s="32" t="s">
        <v>50</v>
      </c>
    </row>
    <row r="19" spans="1:8" ht="135" x14ac:dyDescent="0.25">
      <c r="A19" s="7" t="s">
        <v>30</v>
      </c>
      <c r="B19" s="2" t="s">
        <v>49</v>
      </c>
      <c r="C19" s="16" t="s">
        <v>7</v>
      </c>
      <c r="D19" s="17">
        <v>700</v>
      </c>
      <c r="E19" s="17"/>
      <c r="F19" s="7"/>
      <c r="G19" s="26">
        <f t="shared" si="0"/>
        <v>0</v>
      </c>
      <c r="H19" s="32" t="s">
        <v>50</v>
      </c>
    </row>
    <row r="20" spans="1:8" ht="30" x14ac:dyDescent="0.25">
      <c r="A20" s="7" t="s">
        <v>31</v>
      </c>
      <c r="B20" s="15" t="s">
        <v>17</v>
      </c>
      <c r="C20" s="16" t="s">
        <v>18</v>
      </c>
      <c r="D20" s="17">
        <v>200</v>
      </c>
      <c r="E20" s="17"/>
      <c r="F20" s="7"/>
      <c r="G20" s="26">
        <f t="shared" si="0"/>
        <v>0</v>
      </c>
      <c r="H20" s="6"/>
    </row>
    <row r="21" spans="1:8" ht="60" x14ac:dyDescent="0.25">
      <c r="A21" s="7" t="s">
        <v>32</v>
      </c>
      <c r="B21" s="15" t="s">
        <v>20</v>
      </c>
      <c r="C21" s="16" t="s">
        <v>18</v>
      </c>
      <c r="D21" s="17">
        <v>120</v>
      </c>
      <c r="E21" s="17"/>
      <c r="F21" s="7"/>
      <c r="G21" s="26">
        <f t="shared" si="0"/>
        <v>0</v>
      </c>
      <c r="H21" s="6"/>
    </row>
    <row r="22" spans="1:8" ht="93" customHeight="1" x14ac:dyDescent="0.25">
      <c r="A22" s="7" t="s">
        <v>33</v>
      </c>
      <c r="B22" s="15" t="s">
        <v>51</v>
      </c>
      <c r="C22" s="16" t="s">
        <v>18</v>
      </c>
      <c r="D22" s="17">
        <v>200</v>
      </c>
      <c r="E22" s="17"/>
      <c r="F22" s="7"/>
      <c r="G22" s="26">
        <f t="shared" si="0"/>
        <v>0</v>
      </c>
      <c r="H22" s="6"/>
    </row>
    <row r="23" spans="1:8" x14ac:dyDescent="0.25">
      <c r="A23" s="7" t="s">
        <v>34</v>
      </c>
      <c r="B23" s="15" t="s">
        <v>15</v>
      </c>
      <c r="C23" s="16" t="s">
        <v>6</v>
      </c>
      <c r="D23" s="17">
        <v>100</v>
      </c>
      <c r="E23" s="17"/>
      <c r="F23" s="7"/>
      <c r="G23" s="26">
        <f t="shared" si="0"/>
        <v>0</v>
      </c>
      <c r="H23" s="6"/>
    </row>
    <row r="24" spans="1:8" x14ac:dyDescent="0.25">
      <c r="A24" s="7" t="s">
        <v>35</v>
      </c>
      <c r="B24" s="15" t="s">
        <v>36</v>
      </c>
      <c r="C24" s="16" t="s">
        <v>6</v>
      </c>
      <c r="D24" s="18">
        <v>200</v>
      </c>
      <c r="E24" s="17"/>
      <c r="F24" s="7"/>
      <c r="G24" s="26">
        <f t="shared" si="0"/>
        <v>0</v>
      </c>
      <c r="H24" s="6"/>
    </row>
    <row r="25" spans="1:8" ht="30" x14ac:dyDescent="0.25">
      <c r="A25" s="7" t="s">
        <v>40</v>
      </c>
      <c r="B25" s="15" t="s">
        <v>16</v>
      </c>
      <c r="C25" s="16" t="s">
        <v>6</v>
      </c>
      <c r="D25" s="18">
        <v>100</v>
      </c>
      <c r="E25" s="17"/>
      <c r="F25" s="7"/>
      <c r="G25" s="26">
        <f t="shared" si="0"/>
        <v>0</v>
      </c>
      <c r="H25" s="6"/>
    </row>
    <row r="26" spans="1:8" ht="15.75" x14ac:dyDescent="0.25">
      <c r="B26" s="34" t="s">
        <v>12</v>
      </c>
      <c r="C26" s="34"/>
      <c r="D26" s="34"/>
      <c r="E26" s="34"/>
      <c r="F26" s="34"/>
      <c r="G26" s="28">
        <f>SUM(G14:G25)</f>
        <v>0</v>
      </c>
      <c r="H26" s="6"/>
    </row>
    <row r="27" spans="1:8" ht="15.75" x14ac:dyDescent="0.25">
      <c r="B27" s="34" t="s">
        <v>4</v>
      </c>
      <c r="C27" s="34"/>
      <c r="D27" s="34"/>
      <c r="E27" s="34"/>
      <c r="F27" s="34"/>
      <c r="G27" s="28">
        <f>G26*0.22</f>
        <v>0</v>
      </c>
    </row>
    <row r="28" spans="1:8" ht="15.75" x14ac:dyDescent="0.25">
      <c r="B28" s="34" t="s">
        <v>13</v>
      </c>
      <c r="C28" s="34"/>
      <c r="D28" s="34"/>
      <c r="E28" s="34"/>
      <c r="F28" s="34"/>
      <c r="G28" s="28">
        <f>SUM(G26:G27)</f>
        <v>0</v>
      </c>
    </row>
    <row r="31" spans="1:8" x14ac:dyDescent="0.25">
      <c r="B31" t="s">
        <v>8</v>
      </c>
    </row>
    <row r="33" spans="7:7" x14ac:dyDescent="0.25">
      <c r="G33" t="s">
        <v>9</v>
      </c>
    </row>
  </sheetData>
  <mergeCells count="4">
    <mergeCell ref="B26:F26"/>
    <mergeCell ref="B27:F27"/>
    <mergeCell ref="B28:F28"/>
    <mergeCell ref="F1:H1"/>
  </mergeCells>
  <phoneticPr fontId="11" type="noConversion"/>
  <pageMargins left="0.70866141732283472" right="0.70866141732283472" top="0.74803149606299213" bottom="0.74803149606299213" header="0.31496062992125984" footer="0.31496062992125984"/>
  <pageSetup paperSize="9" scale="9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H31"/>
  <sheetViews>
    <sheetView tabSelected="1" view="pageBreakPreview" zoomScaleNormal="100" zoomScaleSheetLayoutView="100" workbookViewId="0">
      <selection activeCell="B6" sqref="B6"/>
    </sheetView>
  </sheetViews>
  <sheetFormatPr defaultRowHeight="15" x14ac:dyDescent="0.25"/>
  <cols>
    <col min="1" max="1" width="6.42578125" customWidth="1"/>
    <col min="2" max="2" width="48.28515625" customWidth="1"/>
    <col min="3" max="3" width="13.140625" style="8" customWidth="1"/>
    <col min="4" max="4" width="12.28515625" style="8" customWidth="1"/>
    <col min="5" max="5" width="12.28515625" customWidth="1"/>
    <col min="6" max="6" width="13.85546875" customWidth="1"/>
    <col min="7" max="7" width="15.140625" customWidth="1"/>
  </cols>
  <sheetData>
    <row r="2" spans="2:8" x14ac:dyDescent="0.25">
      <c r="B2" s="20" t="s">
        <v>21</v>
      </c>
    </row>
    <row r="3" spans="2:8" x14ac:dyDescent="0.25">
      <c r="C3" s="20"/>
      <c r="D3" s="20"/>
      <c r="E3" s="20"/>
    </row>
    <row r="4" spans="2:8" x14ac:dyDescent="0.25">
      <c r="B4" s="20"/>
      <c r="C4" s="20"/>
      <c r="D4" s="20"/>
      <c r="E4" s="20"/>
    </row>
    <row r="5" spans="2:8" x14ac:dyDescent="0.25">
      <c r="B5" s="20" t="s">
        <v>22</v>
      </c>
      <c r="C5" s="20"/>
      <c r="D5" s="20"/>
      <c r="E5" s="20"/>
    </row>
    <row r="6" spans="2:8" x14ac:dyDescent="0.25">
      <c r="B6" s="21"/>
      <c r="C6" s="21"/>
      <c r="D6" s="21"/>
      <c r="E6" s="21"/>
    </row>
    <row r="7" spans="2:8" ht="21" x14ac:dyDescent="0.35">
      <c r="B7" s="4"/>
      <c r="C7"/>
      <c r="D7" s="19"/>
      <c r="E7" s="19"/>
    </row>
    <row r="8" spans="2:8" ht="18.75" x14ac:dyDescent="0.3">
      <c r="B8" s="22" t="s">
        <v>53</v>
      </c>
      <c r="C8"/>
      <c r="D8"/>
    </row>
    <row r="9" spans="2:8" x14ac:dyDescent="0.25">
      <c r="B9" s="3" t="s">
        <v>23</v>
      </c>
      <c r="C9"/>
      <c r="D9"/>
    </row>
    <row r="10" spans="2:8" x14ac:dyDescent="0.25">
      <c r="E10" s="8"/>
      <c r="F10" s="8"/>
    </row>
    <row r="11" spans="2:8" x14ac:dyDescent="0.25">
      <c r="B11" s="4"/>
      <c r="C11" s="9"/>
      <c r="D11" s="9"/>
      <c r="E11" s="9"/>
      <c r="F11" s="9"/>
    </row>
    <row r="12" spans="2:8" x14ac:dyDescent="0.25">
      <c r="B12" s="3" t="s">
        <v>24</v>
      </c>
      <c r="E12" s="8"/>
      <c r="F12" s="8"/>
    </row>
    <row r="14" spans="2:8" ht="47.25" customHeight="1" x14ac:dyDescent="0.25">
      <c r="B14" s="39" t="s">
        <v>42</v>
      </c>
      <c r="C14" s="39"/>
      <c r="D14" s="39"/>
      <c r="E14" s="39"/>
      <c r="F14" s="39"/>
      <c r="G14" s="39"/>
      <c r="H14" s="30"/>
    </row>
    <row r="15" spans="2:8" ht="49.5" customHeight="1" x14ac:dyDescent="0.25">
      <c r="B15" s="39" t="s">
        <v>43</v>
      </c>
      <c r="C15" s="39"/>
      <c r="D15" s="39"/>
      <c r="E15" s="39"/>
      <c r="F15" s="39"/>
      <c r="G15" s="39"/>
      <c r="H15" s="30"/>
    </row>
    <row r="16" spans="2:8" ht="120.75" customHeight="1" x14ac:dyDescent="0.25">
      <c r="B16" s="40" t="s">
        <v>44</v>
      </c>
      <c r="C16" s="39"/>
      <c r="D16" s="39"/>
      <c r="E16" s="39"/>
      <c r="F16" s="39"/>
      <c r="G16" s="39"/>
      <c r="H16" s="31"/>
    </row>
    <row r="17" spans="1:8" x14ac:dyDescent="0.25">
      <c r="B17" t="s">
        <v>0</v>
      </c>
    </row>
    <row r="18" spans="1:8" s="13" customFormat="1" ht="90" x14ac:dyDescent="0.25">
      <c r="A18" s="33" t="s">
        <v>54</v>
      </c>
      <c r="B18" s="10" t="s">
        <v>1</v>
      </c>
      <c r="C18" s="11" t="s">
        <v>55</v>
      </c>
      <c r="D18" s="10" t="s">
        <v>2</v>
      </c>
      <c r="E18" s="10" t="s">
        <v>3</v>
      </c>
      <c r="F18" s="11" t="s">
        <v>14</v>
      </c>
      <c r="G18" s="11" t="s">
        <v>5</v>
      </c>
      <c r="H18" s="12" t="s">
        <v>11</v>
      </c>
    </row>
    <row r="19" spans="1:8" ht="22.5" customHeight="1" x14ac:dyDescent="0.25">
      <c r="A19" s="7" t="s">
        <v>25</v>
      </c>
      <c r="B19" s="24" t="s">
        <v>45</v>
      </c>
      <c r="C19" s="24"/>
      <c r="D19" s="17" t="s">
        <v>56</v>
      </c>
      <c r="E19" s="17">
        <v>300</v>
      </c>
      <c r="F19" s="1"/>
      <c r="G19" s="26">
        <f>E19*F19</f>
        <v>0</v>
      </c>
      <c r="H19" s="32"/>
    </row>
    <row r="20" spans="1:8" ht="128.25" customHeight="1" x14ac:dyDescent="0.25">
      <c r="A20" s="7" t="s">
        <v>26</v>
      </c>
      <c r="B20" s="23" t="s">
        <v>57</v>
      </c>
      <c r="C20" s="23"/>
      <c r="D20" s="41" t="s">
        <v>58</v>
      </c>
      <c r="E20" s="18">
        <v>2500</v>
      </c>
      <c r="F20" s="1"/>
      <c r="G20" s="26">
        <f t="shared" ref="G20:G23" si="0">E20*F20</f>
        <v>0</v>
      </c>
      <c r="H20" s="32" t="s">
        <v>50</v>
      </c>
    </row>
    <row r="21" spans="1:8" ht="141.75" customHeight="1" x14ac:dyDescent="0.25">
      <c r="A21" s="7" t="s">
        <v>27</v>
      </c>
      <c r="B21" s="29" t="s">
        <v>41</v>
      </c>
      <c r="C21" s="29"/>
      <c r="D21" s="17" t="s">
        <v>7</v>
      </c>
      <c r="E21" s="17">
        <v>250</v>
      </c>
      <c r="F21" s="1"/>
      <c r="G21" s="26">
        <f t="shared" si="0"/>
        <v>0</v>
      </c>
      <c r="H21" s="32"/>
    </row>
    <row r="22" spans="1:8" ht="126.75" customHeight="1" x14ac:dyDescent="0.25">
      <c r="A22" s="7" t="s">
        <v>28</v>
      </c>
      <c r="B22" s="29" t="s">
        <v>46</v>
      </c>
      <c r="C22" s="29"/>
      <c r="D22" s="17" t="s">
        <v>7</v>
      </c>
      <c r="E22" s="17">
        <v>150</v>
      </c>
      <c r="F22" s="1"/>
      <c r="G22" s="26">
        <f t="shared" si="0"/>
        <v>0</v>
      </c>
      <c r="H22" s="32" t="s">
        <v>50</v>
      </c>
    </row>
    <row r="23" spans="1:8" ht="123.75" customHeight="1" x14ac:dyDescent="0.25">
      <c r="A23" s="7" t="s">
        <v>29</v>
      </c>
      <c r="B23" s="24" t="s">
        <v>47</v>
      </c>
      <c r="C23" s="24"/>
      <c r="D23" s="41" t="s">
        <v>59</v>
      </c>
      <c r="E23" s="18">
        <v>5500</v>
      </c>
      <c r="F23" s="1"/>
      <c r="G23" s="26">
        <f t="shared" si="0"/>
        <v>0</v>
      </c>
      <c r="H23" s="32" t="s">
        <v>50</v>
      </c>
    </row>
    <row r="24" spans="1:8" s="3" customFormat="1" x14ac:dyDescent="0.25">
      <c r="B24" s="36" t="s">
        <v>12</v>
      </c>
      <c r="C24" s="37"/>
      <c r="D24" s="37"/>
      <c r="E24" s="38"/>
      <c r="F24" s="27">
        <f>SUM(G19:G23)</f>
        <v>0</v>
      </c>
    </row>
    <row r="25" spans="1:8" s="3" customFormat="1" x14ac:dyDescent="0.25">
      <c r="B25" s="36" t="s">
        <v>4</v>
      </c>
      <c r="C25" s="37"/>
      <c r="D25" s="37"/>
      <c r="E25" s="38"/>
      <c r="F25" s="27">
        <f>F24*0.22</f>
        <v>0</v>
      </c>
    </row>
    <row r="26" spans="1:8" s="3" customFormat="1" x14ac:dyDescent="0.25">
      <c r="B26" s="36" t="s">
        <v>13</v>
      </c>
      <c r="C26" s="37"/>
      <c r="D26" s="37"/>
      <c r="E26" s="38"/>
      <c r="F26" s="27">
        <f>SUM(F24:F25)</f>
        <v>0</v>
      </c>
    </row>
    <row r="28" spans="1:8" x14ac:dyDescent="0.25">
      <c r="B28" t="s">
        <v>8</v>
      </c>
      <c r="E28" s="8"/>
      <c r="F28" s="8"/>
    </row>
    <row r="29" spans="1:8" x14ac:dyDescent="0.25">
      <c r="E29" s="8"/>
      <c r="F29" s="8"/>
    </row>
    <row r="30" spans="1:8" x14ac:dyDescent="0.25">
      <c r="E30" s="8"/>
      <c r="F30" s="8"/>
      <c r="G30" t="s">
        <v>9</v>
      </c>
    </row>
    <row r="31" spans="1:8" x14ac:dyDescent="0.25">
      <c r="E31" s="8"/>
      <c r="F31" s="8"/>
    </row>
  </sheetData>
  <mergeCells count="6">
    <mergeCell ref="B26:E26"/>
    <mergeCell ref="B24:E24"/>
    <mergeCell ref="B25:E25"/>
    <mergeCell ref="B14:G14"/>
    <mergeCell ref="B15:G15"/>
    <mergeCell ref="B16:G16"/>
  </mergeCells>
  <phoneticPr fontId="11" type="noConversion"/>
  <pageMargins left="0.70866141732283472" right="0.70866141732283472" top="0.74803149606299213" bottom="0.74803149606299213" header="0.31496062992125984" footer="0.31496062992125984"/>
  <pageSetup paperSize="9" orientation="landscape" r:id="rId1"/>
  <rowBreaks count="1" manualBreakCount="1">
    <brk id="1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7. sklop PAPIR. KONF.</vt:lpstr>
      <vt:lpstr>8. sklop Higienski material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Sonja Jurečič</dc:creator>
  <cp:lastModifiedBy>Meta Orac</cp:lastModifiedBy>
  <cp:lastPrinted>2025-10-07T06:25:50Z</cp:lastPrinted>
  <dcterms:created xsi:type="dcterms:W3CDTF">2013-03-02T07:27:27Z</dcterms:created>
  <dcterms:modified xsi:type="dcterms:W3CDTF">2025-10-24T08:34:31Z</dcterms:modified>
</cp:coreProperties>
</file>